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6" i="1" l="1"/>
  <c r="K4" i="1" l="1"/>
  <c r="A5" i="1" l="1"/>
  <c r="B5" i="1"/>
  <c r="A6" i="1"/>
  <c r="B6" i="1"/>
  <c r="A7" i="1"/>
  <c r="B7" i="1"/>
  <c r="A8" i="1"/>
  <c r="B8" i="1"/>
  <c r="A9" i="1"/>
  <c r="B9" i="1"/>
  <c r="I4" i="1"/>
  <c r="I5" i="1"/>
  <c r="I6" i="1"/>
  <c r="I7" i="1"/>
  <c r="I8" i="1"/>
  <c r="I9" i="1"/>
  <c r="B4" i="1" l="1"/>
  <c r="A4" i="1"/>
</calcChain>
</file>

<file path=xl/sharedStrings.xml><?xml version="1.0" encoding="utf-8"?>
<sst xmlns="http://schemas.openxmlformats.org/spreadsheetml/2006/main" count="31" uniqueCount="16">
  <si>
    <t>التاريخ</t>
  </si>
  <si>
    <t>القسم</t>
  </si>
  <si>
    <t>الموديل</t>
  </si>
  <si>
    <t>البيان</t>
  </si>
  <si>
    <t>وارد</t>
  </si>
  <si>
    <t>منصرف</t>
  </si>
  <si>
    <t>رصيد</t>
  </si>
  <si>
    <t>اليوم</t>
  </si>
  <si>
    <t>الشهر</t>
  </si>
  <si>
    <t>التوجية</t>
  </si>
  <si>
    <t>الكمية</t>
  </si>
  <si>
    <t>قماش</t>
  </si>
  <si>
    <t>اكسسوار</t>
  </si>
  <si>
    <t>اختر الصنف</t>
  </si>
  <si>
    <t>الشرط الاول</t>
  </si>
  <si>
    <t>الشرط الثاني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</si>
</sst>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0" fontId="0" fillId="3" borderId="0" xfId="0" applyFill="1"/>
  </cellXfs>
  <cellStyles count="1">
    <cellStyle name="Normal" xfId="0" builtinId="0"/>
  </cellStyles>
  <dxfs count="2">
    <dxf>
      <numFmt numFmtId="0" formatCode="General"/>
    </dxf>
    <dxf>
      <numFmt numFmtId="164" formatCode="dd/mm/yyyy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465412</xdr:colOff>
      <xdr:row>11</xdr:row>
      <xdr:rowOff>124809</xdr:rowOff>
    </xdr:from>
    <xdr:to>
      <xdr:col>6</xdr:col>
      <xdr:colOff>98535</xdr:colOff>
      <xdr:row>22</xdr:row>
      <xdr:rowOff>13138</xdr:rowOff>
    </xdr:to>
    <xdr:sp macro="" textlink="">
      <xdr:nvSpPr>
        <xdr:cNvPr id="2" name="Up Arrow 1"/>
        <xdr:cNvSpPr/>
      </xdr:nvSpPr>
      <xdr:spPr>
        <a:xfrm>
          <a:off x="10005881120" y="2220309"/>
          <a:ext cx="2838778" cy="1983829"/>
        </a:xfrm>
        <a:prstGeom prst="up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السلام</a:t>
          </a:r>
          <a:r>
            <a:rPr lang="ar-EG" sz="1100" baseline="0"/>
            <a:t> عليكم</a:t>
          </a:r>
        </a:p>
        <a:p>
          <a:pPr algn="r" rtl="1"/>
          <a:r>
            <a:rPr lang="ar-EG" sz="1100" baseline="0"/>
            <a:t>مطلوب :</a:t>
          </a:r>
        </a:p>
        <a:p>
          <a:pPr algn="r" rtl="1"/>
          <a:r>
            <a:rPr lang="ar-EG" sz="1100" baseline="0"/>
            <a:t>1-جعل معادلة </a:t>
          </a:r>
          <a:r>
            <a:rPr lang="en-US" sz="1100" baseline="0"/>
            <a:t>sum product</a:t>
          </a:r>
          <a:r>
            <a:rPr lang="ar-EG" sz="1100" baseline="0"/>
            <a:t> تجمع الكميات الواردة وتطرح من الكميات المنصرفة * بشرط البيان ( القماش - اكسسوار )</a:t>
          </a:r>
        </a:p>
        <a:p>
          <a:pPr algn="r" rtl="1"/>
          <a:endParaRPr lang="ar-EG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3:I9" totalsRowShown="0">
  <autoFilter ref="A3:I9"/>
  <tableColumns count="9">
    <tableColumn id="1" name="اليوم">
      <calculatedColumnFormula>TEXT(C4,"dddd")</calculatedColumnFormula>
    </tableColumn>
    <tableColumn id="2" name="الشهر">
      <calculatedColumnFormula>TEXT(C4,"mmm-yyyy")</calculatedColumnFormula>
    </tableColumn>
    <tableColumn id="3" name="التاريخ" dataDxfId="1"/>
    <tableColumn id="4" name="القسم"/>
    <tableColumn id="5" name="الموديل"/>
    <tableColumn id="6" name="البيان"/>
    <tableColumn id="7" name="التوجية"/>
    <tableColumn id="8" name="الكمية"/>
    <tableColumn id="9" name="رصيد" dataDxfId="0">
      <calculatedColumnFormula>SUMPRODUCT((Table1[التوجية]=$F$1)-(Table1[التوجية]=$F$2),Table1[الكمية])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rightToLeft="1" tabSelected="1" topLeftCell="F1" zoomScale="145" zoomScaleNormal="145" workbookViewId="0">
      <pane ySplit="3" topLeftCell="A4" activePane="bottomLeft" state="frozen"/>
      <selection pane="bottomLeft" activeCell="N6" sqref="N6"/>
    </sheetView>
  </sheetViews>
  <sheetFormatPr defaultRowHeight="15" x14ac:dyDescent="0.25"/>
  <cols>
    <col min="1" max="1" width="6.42578125" customWidth="1"/>
    <col min="3" max="3" width="11" style="1" customWidth="1"/>
    <col min="4" max="4" width="7" customWidth="1"/>
    <col min="6" max="6" width="11.7109375" customWidth="1"/>
    <col min="7" max="7" width="13" customWidth="1"/>
    <col min="8" max="8" width="11.85546875" customWidth="1"/>
  </cols>
  <sheetData>
    <row r="1" spans="1:13" x14ac:dyDescent="0.25">
      <c r="F1" t="s">
        <v>4</v>
      </c>
      <c r="G1" t="s">
        <v>11</v>
      </c>
      <c r="J1" s="2" t="s">
        <v>11</v>
      </c>
      <c r="L1" s="3" t="s">
        <v>4</v>
      </c>
      <c r="M1" s="3" t="s">
        <v>5</v>
      </c>
    </row>
    <row r="2" spans="1:13" x14ac:dyDescent="0.25">
      <c r="F2" t="s">
        <v>5</v>
      </c>
      <c r="G2" t="s">
        <v>12</v>
      </c>
      <c r="J2" t="s">
        <v>13</v>
      </c>
      <c r="L2" t="s">
        <v>14</v>
      </c>
      <c r="M2" t="s">
        <v>15</v>
      </c>
    </row>
    <row r="3" spans="1:13" x14ac:dyDescent="0.25">
      <c r="A3" t="s">
        <v>7</v>
      </c>
      <c r="B3" t="s">
        <v>8</v>
      </c>
      <c r="C3" s="1" t="s">
        <v>0</v>
      </c>
      <c r="D3" t="s">
        <v>1</v>
      </c>
      <c r="E3" t="s">
        <v>2</v>
      </c>
      <c r="F3" t="s">
        <v>3</v>
      </c>
      <c r="G3" t="s">
        <v>9</v>
      </c>
      <c r="H3" t="s">
        <v>10</v>
      </c>
      <c r="I3" t="s">
        <v>6</v>
      </c>
    </row>
    <row r="4" spans="1:13" x14ac:dyDescent="0.25">
      <c r="A4" t="str">
        <f>TEXT(C4,"dddd")</f>
        <v>الأحد</v>
      </c>
      <c r="B4" t="str">
        <f>TEXT(C4,"mmm-yyyy")</f>
        <v>مارس-2015</v>
      </c>
      <c r="C4" s="1">
        <v>42064</v>
      </c>
      <c r="F4" t="s">
        <v>11</v>
      </c>
      <c r="G4" t="s">
        <v>4</v>
      </c>
      <c r="H4">
        <v>150</v>
      </c>
      <c r="I4">
        <f>SUMPRODUCT((Table1[التوجية]=$F$1)-(Table1[التوجية]=$F$2),Table1[الكمية])</f>
        <v>200</v>
      </c>
      <c r="K4" s="2">
        <f>SUMIFS(Table1[الكمية],Table1[البيان],$J$1,Table1[التوجية],$M$1)-SUMIFS(Table1[الكمية],Table1[البيان],$J$1,Table1[التوجية],$L$1)</f>
        <v>-150</v>
      </c>
    </row>
    <row r="5" spans="1:13" x14ac:dyDescent="0.25">
      <c r="A5" t="str">
        <f t="shared" ref="A5:A9" si="0">TEXT(C5,"dddd")</f>
        <v>الأحد</v>
      </c>
      <c r="B5" t="str">
        <f t="shared" ref="B5:B9" si="1">TEXT(C5,"mmm-yyyy")</f>
        <v>مارس-2015</v>
      </c>
      <c r="C5" s="1">
        <v>42064</v>
      </c>
      <c r="F5" t="s">
        <v>11</v>
      </c>
      <c r="G5" t="s">
        <v>5</v>
      </c>
      <c r="H5">
        <v>100</v>
      </c>
      <c r="I5">
        <f>SUMPRODUCT((Table1[التوجية]=$F$1)-(Table1[التوجية]=$F$2),Table1[الكمية])</f>
        <v>200</v>
      </c>
    </row>
    <row r="6" spans="1:13" x14ac:dyDescent="0.25">
      <c r="A6" t="str">
        <f t="shared" si="0"/>
        <v>الأحد</v>
      </c>
      <c r="B6" t="str">
        <f t="shared" si="1"/>
        <v>مارس-2015</v>
      </c>
      <c r="C6" s="1">
        <v>42064</v>
      </c>
      <c r="F6" t="s">
        <v>11</v>
      </c>
      <c r="G6" t="s">
        <v>4</v>
      </c>
      <c r="H6">
        <v>100</v>
      </c>
      <c r="I6">
        <f>SUMPRODUCT((Table1[التوجية]=$F$1)-(Table1[التوجية]=$F$2),Table1[الكمية])</f>
        <v>200</v>
      </c>
      <c r="K6" s="4">
        <f>SUMPRODUCT(Table1[الكمية],--(Table1[البيان]=$J$1),(---(Table1[التوجية]=$L$1)+(--((Table1[التوجية]=$M$1)))))</f>
        <v>-150</v>
      </c>
    </row>
    <row r="7" spans="1:13" x14ac:dyDescent="0.25">
      <c r="A7" t="str">
        <f t="shared" si="0"/>
        <v>الأحد</v>
      </c>
      <c r="B7" t="str">
        <f t="shared" si="1"/>
        <v>مارس-2015</v>
      </c>
      <c r="C7" s="1">
        <v>42064</v>
      </c>
      <c r="F7" t="s">
        <v>12</v>
      </c>
      <c r="G7" t="s">
        <v>4</v>
      </c>
      <c r="H7">
        <v>250</v>
      </c>
      <c r="I7">
        <f>SUMPRODUCT((Table1[التوجية]=$F$1)-(Table1[التوجية]=$F$2),Table1[الكمية])</f>
        <v>200</v>
      </c>
    </row>
    <row r="8" spans="1:13" x14ac:dyDescent="0.25">
      <c r="A8" t="str">
        <f t="shared" si="0"/>
        <v>الأحد</v>
      </c>
      <c r="B8" t="str">
        <f t="shared" si="1"/>
        <v>مارس-2015</v>
      </c>
      <c r="C8" s="1">
        <v>42064</v>
      </c>
      <c r="F8" t="s">
        <v>12</v>
      </c>
      <c r="G8" t="s">
        <v>4</v>
      </c>
      <c r="H8">
        <v>300</v>
      </c>
      <c r="I8">
        <f>SUMPRODUCT((Table1[التوجية]=$F$1)-(Table1[التوجية]=$F$2),Table1[الكمية])</f>
        <v>200</v>
      </c>
    </row>
    <row r="9" spans="1:13" x14ac:dyDescent="0.25">
      <c r="A9" t="str">
        <f t="shared" si="0"/>
        <v>الأحد</v>
      </c>
      <c r="B9" t="str">
        <f t="shared" si="1"/>
        <v>مارس-2015</v>
      </c>
      <c r="C9" s="1">
        <v>42064</v>
      </c>
      <c r="F9" t="s">
        <v>12</v>
      </c>
      <c r="G9" t="s">
        <v>5</v>
      </c>
      <c r="H9">
        <v>500</v>
      </c>
      <c r="I9">
        <f>SUMPRODUCT((Table1[التوجية]=$F$1)-(Table1[التوجية]=$F$2),Table1[الكمية])</f>
        <v>200</v>
      </c>
    </row>
  </sheetData>
  <dataValidations count="2">
    <dataValidation type="list" allowBlank="1" showInputMessage="1" showErrorMessage="1" sqref="J1">
      <formula1>$F$6:$F$7</formula1>
    </dataValidation>
    <dataValidation type="list" allowBlank="1" showInputMessage="1" showErrorMessage="1" sqref="L1:M1">
      <formula1>$G$4:$G$5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2015-02-11T16:59:18Z</dcterms:modified>
</cp:coreProperties>
</file>